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user\aniab\Desktop\mat. izolacje FENIX - powt-powt\cz. I\"/>
    </mc:Choice>
  </mc:AlternateContent>
  <xr:revisionPtr revIDLastSave="0" documentId="13_ncr:1_{AC59BF4A-A9F1-40C0-8777-37FA78834A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Arkusz1!$A$1:$H$49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E28" i="1"/>
  <c r="E26" i="1"/>
  <c r="E25" i="1"/>
  <c r="E24" i="1"/>
  <c r="E22" i="1"/>
  <c r="E20" i="1"/>
  <c r="E19" i="1"/>
  <c r="E18" i="1"/>
  <c r="E17" i="1"/>
  <c r="E16" i="1"/>
  <c r="E15" i="1"/>
</calcChain>
</file>

<file path=xl/sharedStrings.xml><?xml version="1.0" encoding="utf-8"?>
<sst xmlns="http://schemas.openxmlformats.org/spreadsheetml/2006/main" count="70" uniqueCount="56">
  <si>
    <t>Nazwa materiału</t>
  </si>
  <si>
    <t>jednostka miary</t>
  </si>
  <si>
    <t>lp</t>
  </si>
  <si>
    <t>Ilość</t>
  </si>
  <si>
    <t>1. Przedmiot zamówienia określony poniżej dostarczymy za cenę:</t>
  </si>
  <si>
    <t>…………...…………………………..</t>
  </si>
  <si>
    <t>.............................................................</t>
  </si>
  <si>
    <t>(Nazwa i adres Wykonawcy)</t>
  </si>
  <si>
    <t>NIP: ...................................................</t>
  </si>
  <si>
    <t>REGON: ...........................................
NR KRS*: ……………………………
CEiDG*:…………………………….
* - wypełnić, jeśli dotyczy</t>
  </si>
  <si>
    <t>Osoba(y) uprawniona(e) do kontaktu:</t>
  </si>
  <si>
    <t>* - wypełnić powyższe pozycje</t>
  </si>
  <si>
    <t>W tym obowiazujący ……..% podatek VAT na kwotę………….…...……………..…………. zł</t>
  </si>
  <si>
    <t>Integralną część oferty stanowią:</t>
  </si>
  <si>
    <t>......................................................</t>
  </si>
  <si>
    <t>…………………………...………..</t>
  </si>
  <si>
    <t>Wszystkie wartości  muszą być podane do dwóch miejsc po przecinku.</t>
  </si>
  <si>
    <t>Cena jednostkowa netto [zł]</t>
  </si>
  <si>
    <t xml:space="preserve"> ......................................., dnia..........................                                                 ...............................................</t>
  </si>
  <si>
    <t xml:space="preserve">             (miejscowość)                                                                                                                                            (podpis(y) wykonawcy)</t>
  </si>
  <si>
    <t>szt</t>
  </si>
  <si>
    <t>Załącznik nr 1</t>
  </si>
  <si>
    <t>OFERTA</t>
  </si>
  <si>
    <t>Wartość netto (kol.5 x kol.6) [zł]</t>
  </si>
  <si>
    <t>Imię i nazwisko: ………………………………..……..                
Tel.* …………….………..
E-mail*: …...……………….</t>
  </si>
  <si>
    <t>Ogółem</t>
  </si>
  <si>
    <t>Otulina izol. DN25/gr. izolacji 50mm z wełny mineralnej</t>
  </si>
  <si>
    <t>Otulina izol. DN32/gr. izolacji 50mm z wełny mineralnej</t>
  </si>
  <si>
    <t>Otulina izol. DN40/gr. izolacji 50mm z wełny mineralnej</t>
  </si>
  <si>
    <t>Otulina izol. DN50/gr. izolacji 50mm z wełny mineralnej</t>
  </si>
  <si>
    <t>Otulina izol. DN65/gr. izolacji 50mm z wełny mineralnej</t>
  </si>
  <si>
    <t>Otulina izol. DN80/gr. izolacji 50mm z wełny mineralnej</t>
  </si>
  <si>
    <t>Otulina izol. DN100/gr. izolacji 50mm z wełny mineralnej</t>
  </si>
  <si>
    <t>mb</t>
  </si>
  <si>
    <t>Wartość brutto (kol.7 + VAT) [zł]</t>
  </si>
  <si>
    <t>Uwaga: Wykonawca winien wypełnić kolumny nr 3, 6, 7 i 8.</t>
  </si>
  <si>
    <t>3. Oswiadczamy, że oferowane materiały spełniaja wszystkie wymagania określone w SWZ wraz z Załącznikami.</t>
  </si>
  <si>
    <t>5. Oświadczam(y), że uważam(y) się związani ofertą przez okres 60 dni. Bieg terminu rozpoczyna się wraz z upływem terminu składania ofert.</t>
  </si>
  <si>
    <t>6. Oświadczam(y), że akceptuję(emy) warunki płatności określone w Rozdziale XV SWZ.</t>
  </si>
  <si>
    <r>
      <t xml:space="preserve">7. Na oferowane materiały udzielam(y) gwarancji jakości na okres </t>
    </r>
    <r>
      <rPr>
        <b/>
        <sz val="11"/>
        <rFont val="Times New Roman"/>
        <family val="1"/>
        <charset val="238"/>
      </rPr>
      <t>12 miesięcy</t>
    </r>
    <r>
      <rPr>
        <sz val="11"/>
        <rFont val="Times New Roman"/>
        <family val="1"/>
        <charset val="238"/>
      </rPr>
      <t xml:space="preserve"> liczony oddzielnie dla każdej pojedynczej dostawy. </t>
    </r>
  </si>
  <si>
    <t>8. Oświadczam(y), że akceptuję(my) bez zastrzeżen Istotne postanowienia, które zostaną wprowadzone do umowy, wg Rozdziału XV SWZ i zobowiązuję(my) się w przypadku wybrania mojej (naszej) oferty do zawarcia umowy na określonych wyżej warunkach oraz zawartych w SWZ, w miejscu i terminie wyznaczonym przez Zamawiającego.</t>
  </si>
  <si>
    <t xml:space="preserve">9. Oświadczam, że jestem  / nie jestem (* niepotrzebne skreślić) zarejestrowany jako czynny podatnik VAT. </t>
  </si>
  <si>
    <t>10. Oświadczam, że wypełniłem/łam obowiązki informacyjne przewidziane w art. 13 lub art. 14 rozporządzenie Parlamentu Europejskiego i Rady (UE) 2016/679 
z dnia 27 kwietnia 2016 r. w sprawie ochrony osób fizycznych w związku z przetwarzaniem danych osobowych i w sprawie swobodnego przepływu takich danych oraz uchylenia dyrektywy 95/46/WE (RODO) wobec osób fizycznych, od których dane osobowe bezpośrednio lub pośrednio pozyskałem w celu ubiegania się 
o udzielenie zamówienia publicznego w niniejszym postępowaniu.</t>
  </si>
  <si>
    <t>Zaoferowany materiał (nazwa, typ, dane charakterystyczne, producent)</t>
  </si>
  <si>
    <t>Taśma aluminiowa wzmacniana siatką z włókien szklanych 50mm, samoprzylepna</t>
  </si>
  <si>
    <t>Taśma montażowa ze spienionego polietylenu 5mm x 50mb, samoprzylepna </t>
  </si>
  <si>
    <t xml:space="preserve">Nóż do wełny mineralnej </t>
  </si>
  <si>
    <t>Otulina izol. DN25/gr. izolacji 25mm z pianki PE - elastyczna;
klasa reakcji na ogień : BL-s1, d0</t>
  </si>
  <si>
    <t>Otulina izol. DN50/gr. izolacji 25mm z pianki PE - elastyczna;
klasa reakcji na ogień : BL-s1, d0</t>
  </si>
  <si>
    <t>11. Oświadczam, że nie zachodzą w stosunku do mnie przesłanki wykluczenia z postępowania na podstawie art. 7 ust. 1 ustawy z dnia 13 kwietnia 2022 r. o szczególnych rozwiązaniach w zakresie przeciwdziałania wspieraniu agresji na Ukrainę oraz służących ochronie bezpieczeństwa narodowego (Dz. U. poz. 2025 poz. 514).</t>
  </si>
  <si>
    <t>4. Oświadczam(y), że oferowane materiały posiadają deklaracje zgodności z normą lub aprobatą techniczną lub kopie deklaracji właściwości użytkowych zgodnie  z obowiązującymi przepisami oraz spełniają normy ekologiczne UE określone w obwieszczeniach Prezesa Polskiego Komitetu Normalizacyjnego w sprawie wykazu norm zharmonizowanych.</t>
  </si>
  <si>
    <t>Wełna w rolce -WEŁNA IZOLACJA ALU LAMELLA MAT 50MM (5,0 M2 w rolce)</t>
  </si>
  <si>
    <t>Wełna w rolce -WEŁNA IZOLACJA ALU LAMELLA MAT 100MM (2,5 M2 w rolce)</t>
  </si>
  <si>
    <t>znak sprawy: KZP-1/253/TTZ/25/26/UE</t>
  </si>
  <si>
    <r>
      <t>Odpowiadając na ogłoszenie o udzielenie zamówienia pn.</t>
    </r>
    <r>
      <rPr>
        <b/>
        <sz val="12"/>
        <rFont val="Times New Roman"/>
        <family val="1"/>
        <charset val="238"/>
      </rPr>
      <t xml:space="preserve"> „Dostawa materiałów izolacyjnych" </t>
    </r>
    <r>
      <rPr>
        <sz val="12"/>
        <rFont val="Times New Roman"/>
        <family val="1"/>
        <charset val="238"/>
      </rPr>
      <t>znak sprawy: KZP-1/253/TTZ/25/26/UE, oferujemy realizację zamówienia zgodnie z warunkami SWZ na nastepujących zasadach:</t>
    </r>
  </si>
  <si>
    <r>
      <t>2. Oświadczam(y), że przedmiot zamówienia:</t>
    </r>
    <r>
      <rPr>
        <b/>
        <sz val="11"/>
        <color indexed="8"/>
        <rFont val="Times New Roman"/>
        <family val="1"/>
        <charset val="238"/>
      </rPr>
      <t xml:space="preserve"> do 3 tygodni od daty zawarcia umowy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</si>
</sst>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2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b/>
      <i/>
      <sz val="7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6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"/>
      <family val="2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18"/>
      <name val="Times New Roman"/>
      <family val="1"/>
      <charset val="238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2">
    <xf numFmtId="0" fontId="0" fillId="0" borderId="0" xfId="0"/>
    <xf numFmtId="44" fontId="5" fillId="0" borderId="0" xfId="1" applyFont="1" applyFill="1" applyBorder="1" applyAlignment="1">
      <alignment horizontal="right" vertical="center"/>
    </xf>
    <xf numFmtId="44" fontId="5" fillId="0" borderId="0" xfId="1" applyFont="1" applyFill="1" applyBorder="1" applyAlignment="1">
      <alignment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5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2" xfId="0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17" fillId="0" borderId="1" xfId="0" applyFont="1" applyFill="1" applyBorder="1"/>
    <xf numFmtId="0" fontId="18" fillId="0" borderId="1" xfId="0" applyFont="1" applyFill="1" applyBorder="1"/>
    <xf numFmtId="4" fontId="4" fillId="0" borderId="0" xfId="0" applyNumberFormat="1" applyFont="1" applyFill="1" applyAlignment="1">
      <alignment horizontal="left"/>
    </xf>
    <xf numFmtId="4" fontId="21" fillId="0" borderId="0" xfId="0" applyNumberFormat="1" applyFont="1" applyFill="1" applyAlignment="1">
      <alignment horizontal="left" vertical="top" wrapText="1"/>
    </xf>
    <xf numFmtId="0" fontId="11" fillId="0" borderId="0" xfId="0" applyFont="1" applyFill="1"/>
    <xf numFmtId="4" fontId="21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 vertical="center" wrapText="1"/>
    </xf>
    <xf numFmtId="4" fontId="4" fillId="0" borderId="0" xfId="0" applyNumberFormat="1" applyFont="1" applyFill="1" applyAlignment="1">
      <alignment horizontal="left" vertical="center" wrapText="1"/>
    </xf>
    <xf numFmtId="4" fontId="4" fillId="0" borderId="0" xfId="0" quotePrefix="1" applyNumberFormat="1" applyFont="1" applyFill="1" applyAlignment="1">
      <alignment horizontal="left" vertical="center" wrapText="1"/>
    </xf>
    <xf numFmtId="4" fontId="4" fillId="0" borderId="0" xfId="0" applyNumberFormat="1" applyFont="1" applyFill="1" applyAlignment="1">
      <alignment horizontal="left" vertical="top" wrapText="1"/>
    </xf>
    <xf numFmtId="0" fontId="10" fillId="0" borderId="0" xfId="0" applyFont="1" applyFill="1"/>
    <xf numFmtId="0" fontId="14" fillId="0" borderId="0" xfId="0" quotePrefix="1" applyFont="1" applyFill="1" applyAlignment="1">
      <alignment horizontal="left" wrapText="1"/>
    </xf>
    <xf numFmtId="0" fontId="15" fillId="0" borderId="0" xfId="0" applyFont="1" applyFill="1" applyAlignment="1">
      <alignment horizontal="left" wrapText="1"/>
    </xf>
    <xf numFmtId="0" fontId="15" fillId="0" borderId="0" xfId="0" quotePrefix="1" applyFont="1" applyFill="1" applyAlignment="1">
      <alignment horizontal="left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view="pageBreakPreview" topLeftCell="A26" zoomScaleNormal="100" zoomScaleSheetLayoutView="100" workbookViewId="0">
      <selection activeCell="A38" sqref="A38:H38"/>
    </sheetView>
  </sheetViews>
  <sheetFormatPr defaultRowHeight="15" x14ac:dyDescent="0.25"/>
  <cols>
    <col min="1" max="1" width="5.42578125" style="38" customWidth="1"/>
    <col min="2" max="2" width="38.5703125" style="38" customWidth="1"/>
    <col min="3" max="3" width="30" style="38" customWidth="1"/>
    <col min="4" max="4" width="10.140625" style="38" customWidth="1"/>
    <col min="5" max="5" width="5.5703125" style="38" bestFit="1" customWidth="1"/>
    <col min="6" max="6" width="14.7109375" style="38" customWidth="1"/>
    <col min="7" max="7" width="15" style="38" customWidth="1"/>
    <col min="8" max="8" width="15.5703125" style="38" customWidth="1"/>
    <col min="9" max="16384" width="9.140625" style="38"/>
  </cols>
  <sheetData>
    <row r="1" spans="1:8" s="6" customFormat="1" ht="18.75" x14ac:dyDescent="0.3">
      <c r="A1" s="3" t="s">
        <v>5</v>
      </c>
      <c r="B1" s="3"/>
      <c r="C1" s="4"/>
      <c r="D1" s="5"/>
      <c r="E1" s="5"/>
      <c r="G1" s="7"/>
      <c r="H1" s="8" t="s">
        <v>21</v>
      </c>
    </row>
    <row r="2" spans="1:8" s="6" customFormat="1" ht="15.75" x14ac:dyDescent="0.25">
      <c r="A2" s="6" t="s">
        <v>6</v>
      </c>
      <c r="B2" s="9"/>
      <c r="C2" s="9"/>
      <c r="E2" s="2"/>
      <c r="F2" s="2"/>
      <c r="G2" s="2"/>
      <c r="H2" s="1" t="s">
        <v>53</v>
      </c>
    </row>
    <row r="3" spans="1:8" s="6" customFormat="1" ht="15.75" x14ac:dyDescent="0.25">
      <c r="A3" s="6" t="s">
        <v>6</v>
      </c>
      <c r="B3" s="10"/>
      <c r="C3" s="10"/>
      <c r="D3" s="11"/>
      <c r="E3" s="12"/>
      <c r="F3" s="12"/>
      <c r="G3" s="12"/>
      <c r="H3" s="12"/>
    </row>
    <row r="4" spans="1:8" s="11" customFormat="1" ht="12.75" x14ac:dyDescent="0.2">
      <c r="A4" s="13" t="s">
        <v>7</v>
      </c>
      <c r="B4" s="13"/>
      <c r="C4" s="14"/>
    </row>
    <row r="5" spans="1:8" s="6" customFormat="1" ht="15.75" x14ac:dyDescent="0.25">
      <c r="A5" s="15" t="s">
        <v>8</v>
      </c>
      <c r="B5" s="16"/>
      <c r="C5" s="16"/>
      <c r="D5" s="15"/>
      <c r="E5" s="17"/>
      <c r="F5" s="17"/>
      <c r="G5" s="17"/>
      <c r="H5" s="17"/>
    </row>
    <row r="6" spans="1:8" s="6" customFormat="1" ht="60" customHeight="1" x14ac:dyDescent="0.25">
      <c r="A6" s="18" t="s">
        <v>9</v>
      </c>
      <c r="B6" s="19"/>
      <c r="C6" s="20"/>
      <c r="D6" s="15"/>
      <c r="E6" s="17"/>
      <c r="F6" s="17"/>
      <c r="G6" s="17"/>
      <c r="H6" s="17"/>
    </row>
    <row r="7" spans="1:8" s="6" customFormat="1" ht="20.25" customHeight="1" x14ac:dyDescent="0.25">
      <c r="A7" s="6" t="s">
        <v>10</v>
      </c>
      <c r="B7" s="10"/>
      <c r="C7" s="21" t="s">
        <v>22</v>
      </c>
      <c r="D7" s="22"/>
      <c r="E7" s="23"/>
      <c r="F7" s="24"/>
      <c r="G7" s="25"/>
      <c r="H7" s="25"/>
    </row>
    <row r="8" spans="1:8" s="6" customFormat="1" ht="48" customHeight="1" x14ac:dyDescent="0.25">
      <c r="A8" s="26" t="s">
        <v>24</v>
      </c>
      <c r="B8" s="27"/>
      <c r="C8" s="15"/>
      <c r="D8" s="28"/>
      <c r="E8" s="28"/>
      <c r="F8" s="28"/>
      <c r="G8" s="28"/>
      <c r="H8" s="28"/>
    </row>
    <row r="9" spans="1:8" s="6" customFormat="1" ht="15.75" x14ac:dyDescent="0.25">
      <c r="A9" s="29" t="s">
        <v>11</v>
      </c>
      <c r="B9" s="30"/>
      <c r="C9" s="15"/>
      <c r="D9" s="15"/>
      <c r="E9" s="31"/>
      <c r="F9" s="32"/>
      <c r="G9" s="31"/>
      <c r="H9" s="31"/>
    </row>
    <row r="10" spans="1:8" s="6" customFormat="1" ht="32.1" customHeight="1" x14ac:dyDescent="0.25">
      <c r="A10" s="33" t="s">
        <v>54</v>
      </c>
      <c r="B10" s="34"/>
      <c r="C10" s="34"/>
      <c r="D10" s="34"/>
      <c r="E10" s="34"/>
      <c r="F10" s="34"/>
      <c r="G10" s="34"/>
      <c r="H10" s="34"/>
    </row>
    <row r="11" spans="1:8" s="6" customFormat="1" ht="15.75" x14ac:dyDescent="0.25">
      <c r="A11" s="35" t="s">
        <v>4</v>
      </c>
      <c r="B11" s="35"/>
      <c r="C11" s="35"/>
      <c r="D11" s="35"/>
      <c r="E11" s="35"/>
      <c r="F11" s="35"/>
      <c r="G11" s="35"/>
      <c r="H11" s="35"/>
    </row>
    <row r="12" spans="1:8" s="6" customFormat="1" ht="15.75" x14ac:dyDescent="0.25">
      <c r="A12" s="36"/>
      <c r="B12" s="36"/>
      <c r="C12" s="36"/>
      <c r="D12" s="36"/>
      <c r="E12" s="36"/>
      <c r="F12" s="36"/>
      <c r="G12" s="36"/>
      <c r="H12" s="36"/>
    </row>
    <row r="13" spans="1:8" ht="36" x14ac:dyDescent="0.25">
      <c r="A13" s="37" t="s">
        <v>2</v>
      </c>
      <c r="B13" s="37" t="s">
        <v>0</v>
      </c>
      <c r="C13" s="37" t="s">
        <v>43</v>
      </c>
      <c r="D13" s="37" t="s">
        <v>1</v>
      </c>
      <c r="E13" s="37" t="s">
        <v>3</v>
      </c>
      <c r="F13" s="37" t="s">
        <v>17</v>
      </c>
      <c r="G13" s="37" t="s">
        <v>23</v>
      </c>
      <c r="H13" s="37" t="s">
        <v>34</v>
      </c>
    </row>
    <row r="14" spans="1:8" x14ac:dyDescent="0.25">
      <c r="A14" s="39">
        <v>1</v>
      </c>
      <c r="B14" s="39">
        <v>2</v>
      </c>
      <c r="C14" s="39">
        <v>3</v>
      </c>
      <c r="D14" s="39">
        <v>4</v>
      </c>
      <c r="E14" s="39">
        <v>5</v>
      </c>
      <c r="F14" s="39">
        <v>6</v>
      </c>
      <c r="G14" s="39">
        <v>7</v>
      </c>
      <c r="H14" s="39">
        <v>8</v>
      </c>
    </row>
    <row r="15" spans="1:8" ht="25.5" x14ac:dyDescent="0.25">
      <c r="A15" s="40">
        <v>1</v>
      </c>
      <c r="B15" s="41" t="s">
        <v>26</v>
      </c>
      <c r="C15" s="42"/>
      <c r="D15" s="43" t="s">
        <v>33</v>
      </c>
      <c r="E15" s="43">
        <f>80/2</f>
        <v>40</v>
      </c>
      <c r="F15" s="44"/>
      <c r="G15" s="44"/>
      <c r="H15" s="44"/>
    </row>
    <row r="16" spans="1:8" ht="25.5" x14ac:dyDescent="0.25">
      <c r="A16" s="40">
        <v>2</v>
      </c>
      <c r="B16" s="41" t="s">
        <v>27</v>
      </c>
      <c r="C16" s="42"/>
      <c r="D16" s="43" t="s">
        <v>33</v>
      </c>
      <c r="E16" s="43">
        <f>140/2</f>
        <v>70</v>
      </c>
      <c r="F16" s="44"/>
      <c r="G16" s="44"/>
      <c r="H16" s="44"/>
    </row>
    <row r="17" spans="1:12" ht="25.5" x14ac:dyDescent="0.25">
      <c r="A17" s="40">
        <v>3</v>
      </c>
      <c r="B17" s="41" t="s">
        <v>28</v>
      </c>
      <c r="C17" s="42"/>
      <c r="D17" s="43" t="s">
        <v>33</v>
      </c>
      <c r="E17" s="43">
        <f>140/2</f>
        <v>70</v>
      </c>
      <c r="F17" s="44"/>
      <c r="G17" s="44"/>
      <c r="H17" s="44"/>
    </row>
    <row r="18" spans="1:12" ht="25.5" x14ac:dyDescent="0.25">
      <c r="A18" s="40">
        <v>4</v>
      </c>
      <c r="B18" s="41" t="s">
        <v>29</v>
      </c>
      <c r="C18" s="42"/>
      <c r="D18" s="43" t="s">
        <v>33</v>
      </c>
      <c r="E18" s="43">
        <f>160/2</f>
        <v>80</v>
      </c>
      <c r="F18" s="44"/>
      <c r="G18" s="44"/>
      <c r="H18" s="44"/>
    </row>
    <row r="19" spans="1:12" ht="25.5" x14ac:dyDescent="0.25">
      <c r="A19" s="40">
        <v>5</v>
      </c>
      <c r="B19" s="41" t="s">
        <v>30</v>
      </c>
      <c r="C19" s="42"/>
      <c r="D19" s="43" t="s">
        <v>33</v>
      </c>
      <c r="E19" s="43">
        <f>40/2</f>
        <v>20</v>
      </c>
      <c r="F19" s="44"/>
      <c r="G19" s="44"/>
      <c r="H19" s="44"/>
    </row>
    <row r="20" spans="1:12" ht="25.5" x14ac:dyDescent="0.25">
      <c r="A20" s="40">
        <v>6</v>
      </c>
      <c r="B20" s="41" t="s">
        <v>31</v>
      </c>
      <c r="C20" s="42"/>
      <c r="D20" s="43" t="s">
        <v>33</v>
      </c>
      <c r="E20" s="43">
        <f>32/2</f>
        <v>16</v>
      </c>
      <c r="F20" s="44"/>
      <c r="G20" s="44"/>
      <c r="H20" s="44"/>
    </row>
    <row r="21" spans="1:12" ht="25.5" x14ac:dyDescent="0.25">
      <c r="A21" s="40">
        <v>7</v>
      </c>
      <c r="B21" s="41" t="s">
        <v>32</v>
      </c>
      <c r="C21" s="42"/>
      <c r="D21" s="43" t="s">
        <v>33</v>
      </c>
      <c r="E21" s="43">
        <f>14</f>
        <v>14</v>
      </c>
      <c r="F21" s="44"/>
      <c r="G21" s="44"/>
      <c r="H21" s="44"/>
    </row>
    <row r="22" spans="1:12" ht="25.5" x14ac:dyDescent="0.25">
      <c r="A22" s="40">
        <v>8</v>
      </c>
      <c r="B22" s="41" t="s">
        <v>44</v>
      </c>
      <c r="C22" s="42"/>
      <c r="D22" s="43" t="s">
        <v>33</v>
      </c>
      <c r="E22" s="43">
        <f>2700/2</f>
        <v>1350</v>
      </c>
      <c r="F22" s="44"/>
      <c r="G22" s="44"/>
      <c r="H22" s="44"/>
    </row>
    <row r="23" spans="1:12" ht="25.5" x14ac:dyDescent="0.25">
      <c r="A23" s="40">
        <v>9</v>
      </c>
      <c r="B23" s="41" t="s">
        <v>45</v>
      </c>
      <c r="C23" s="42"/>
      <c r="D23" s="43" t="s">
        <v>20</v>
      </c>
      <c r="E23" s="43">
        <v>14</v>
      </c>
      <c r="F23" s="44"/>
      <c r="G23" s="44"/>
      <c r="H23" s="44"/>
    </row>
    <row r="24" spans="1:12" ht="38.25" x14ac:dyDescent="0.25">
      <c r="A24" s="40">
        <v>10</v>
      </c>
      <c r="B24" s="41" t="s">
        <v>47</v>
      </c>
      <c r="C24" s="42"/>
      <c r="D24" s="43" t="s">
        <v>33</v>
      </c>
      <c r="E24" s="43">
        <f>54/2</f>
        <v>27</v>
      </c>
      <c r="F24" s="44"/>
      <c r="G24" s="44"/>
      <c r="H24" s="44"/>
    </row>
    <row r="25" spans="1:12" ht="38.25" x14ac:dyDescent="0.25">
      <c r="A25" s="40">
        <v>11</v>
      </c>
      <c r="B25" s="41" t="s">
        <v>48</v>
      </c>
      <c r="C25" s="42"/>
      <c r="D25" s="43" t="s">
        <v>33</v>
      </c>
      <c r="E25" s="43">
        <f>54/2</f>
        <v>27</v>
      </c>
      <c r="F25" s="44"/>
      <c r="G25" s="44"/>
      <c r="H25" s="44"/>
    </row>
    <row r="26" spans="1:12" ht="25.5" x14ac:dyDescent="0.25">
      <c r="A26" s="40">
        <v>12</v>
      </c>
      <c r="B26" s="41" t="s">
        <v>52</v>
      </c>
      <c r="C26" s="42"/>
      <c r="D26" s="43" t="s">
        <v>20</v>
      </c>
      <c r="E26" s="43">
        <f>14/2</f>
        <v>7</v>
      </c>
      <c r="F26" s="44"/>
      <c r="G26" s="44"/>
      <c r="H26" s="44"/>
    </row>
    <row r="27" spans="1:12" ht="25.5" x14ac:dyDescent="0.25">
      <c r="A27" s="40">
        <v>13</v>
      </c>
      <c r="B27" s="41" t="s">
        <v>51</v>
      </c>
      <c r="C27" s="42"/>
      <c r="D27" s="43" t="s">
        <v>20</v>
      </c>
      <c r="E27" s="43">
        <v>4</v>
      </c>
      <c r="F27" s="44"/>
      <c r="G27" s="44"/>
      <c r="H27" s="44"/>
    </row>
    <row r="28" spans="1:12" x14ac:dyDescent="0.25">
      <c r="A28" s="40">
        <v>14</v>
      </c>
      <c r="B28" s="41" t="s">
        <v>46</v>
      </c>
      <c r="C28" s="42"/>
      <c r="D28" s="43" t="s">
        <v>20</v>
      </c>
      <c r="E28" s="43">
        <f>14/2</f>
        <v>7</v>
      </c>
      <c r="F28" s="44"/>
      <c r="G28" s="44"/>
      <c r="H28" s="44"/>
    </row>
    <row r="29" spans="1:12" x14ac:dyDescent="0.25">
      <c r="A29" s="45" t="s">
        <v>25</v>
      </c>
      <c r="B29" s="46"/>
      <c r="C29" s="46"/>
      <c r="D29" s="46"/>
      <c r="E29" s="46"/>
      <c r="F29" s="47"/>
      <c r="G29" s="48"/>
      <c r="H29" s="49"/>
    </row>
    <row r="30" spans="1:12" ht="15.75" x14ac:dyDescent="0.25">
      <c r="I30" s="6"/>
      <c r="J30" s="6"/>
    </row>
    <row r="31" spans="1:12" x14ac:dyDescent="0.25">
      <c r="A31" s="50" t="s">
        <v>12</v>
      </c>
      <c r="B31" s="50"/>
      <c r="C31" s="50"/>
      <c r="D31" s="50"/>
      <c r="E31" s="50"/>
      <c r="F31" s="50"/>
      <c r="G31" s="50"/>
      <c r="H31" s="50"/>
      <c r="I31" s="16"/>
      <c r="J31" s="16"/>
      <c r="K31" s="15"/>
      <c r="L31" s="15"/>
    </row>
    <row r="32" spans="1:12" s="52" customFormat="1" ht="15.75" x14ac:dyDescent="0.25">
      <c r="A32" s="51" t="s">
        <v>35</v>
      </c>
      <c r="B32" s="51"/>
      <c r="C32" s="51"/>
      <c r="D32" s="51"/>
      <c r="E32" s="51"/>
      <c r="F32" s="51"/>
      <c r="G32" s="51"/>
      <c r="H32" s="51"/>
      <c r="I32" s="16"/>
      <c r="J32" s="16"/>
      <c r="K32" s="6"/>
      <c r="L32" s="6"/>
    </row>
    <row r="33" spans="1:12" s="52" customFormat="1" ht="15.75" x14ac:dyDescent="0.25">
      <c r="A33" s="53" t="s">
        <v>16</v>
      </c>
      <c r="B33" s="53"/>
      <c r="C33" s="53"/>
      <c r="D33" s="53"/>
      <c r="E33" s="53"/>
      <c r="F33" s="53"/>
      <c r="G33" s="53"/>
      <c r="H33" s="53"/>
      <c r="I33" s="16"/>
      <c r="J33" s="16"/>
      <c r="K33" s="6"/>
      <c r="L33" s="6"/>
    </row>
    <row r="34" spans="1:12" s="16" customFormat="1" ht="18" customHeight="1" x14ac:dyDescent="0.25">
      <c r="A34" s="54" t="s">
        <v>55</v>
      </c>
      <c r="B34" s="54"/>
      <c r="C34" s="54"/>
      <c r="D34" s="54"/>
      <c r="E34" s="54"/>
      <c r="F34" s="54"/>
      <c r="G34" s="54"/>
      <c r="H34" s="54"/>
    </row>
    <row r="35" spans="1:12" s="16" customFormat="1" ht="17.25" customHeight="1" x14ac:dyDescent="0.25">
      <c r="A35" s="54" t="s">
        <v>36</v>
      </c>
      <c r="B35" s="54"/>
      <c r="C35" s="54"/>
      <c r="D35" s="54"/>
      <c r="E35" s="54"/>
      <c r="F35" s="54"/>
      <c r="G35" s="54"/>
      <c r="H35" s="54"/>
    </row>
    <row r="36" spans="1:12" s="16" customFormat="1" ht="45.75" customHeight="1" x14ac:dyDescent="0.25">
      <c r="A36" s="55" t="s">
        <v>50</v>
      </c>
      <c r="B36" s="55"/>
      <c r="C36" s="55"/>
      <c r="D36" s="55"/>
      <c r="E36" s="55"/>
      <c r="F36" s="55"/>
      <c r="G36" s="55"/>
      <c r="H36" s="55"/>
    </row>
    <row r="37" spans="1:12" s="16" customFormat="1" x14ac:dyDescent="0.25">
      <c r="A37" s="55" t="s">
        <v>37</v>
      </c>
      <c r="B37" s="55"/>
      <c r="C37" s="55"/>
      <c r="D37" s="55"/>
      <c r="E37" s="55"/>
      <c r="F37" s="55"/>
      <c r="G37" s="55"/>
      <c r="H37" s="55"/>
      <c r="I37" s="15"/>
      <c r="J37" s="15"/>
    </row>
    <row r="38" spans="1:12" s="16" customFormat="1" ht="15" customHeight="1" x14ac:dyDescent="0.25">
      <c r="A38" s="55" t="s">
        <v>38</v>
      </c>
      <c r="B38" s="55"/>
      <c r="C38" s="55"/>
      <c r="D38" s="55"/>
      <c r="E38" s="55"/>
      <c r="F38" s="55"/>
      <c r="G38" s="55"/>
      <c r="H38" s="55"/>
      <c r="I38" s="15"/>
      <c r="J38" s="15"/>
    </row>
    <row r="39" spans="1:12" s="16" customFormat="1" x14ac:dyDescent="0.25">
      <c r="A39" s="55" t="s">
        <v>39</v>
      </c>
      <c r="B39" s="55"/>
      <c r="C39" s="55"/>
      <c r="D39" s="55"/>
      <c r="E39" s="55"/>
      <c r="F39" s="55"/>
      <c r="G39" s="55"/>
      <c r="H39" s="55"/>
      <c r="I39" s="11"/>
      <c r="J39" s="11"/>
    </row>
    <row r="40" spans="1:12" s="15" customFormat="1" ht="42.75" customHeight="1" x14ac:dyDescent="0.25">
      <c r="A40" s="55" t="s">
        <v>40</v>
      </c>
      <c r="B40" s="55"/>
      <c r="C40" s="55"/>
      <c r="D40" s="55"/>
      <c r="E40" s="55"/>
      <c r="F40" s="55"/>
      <c r="G40" s="55"/>
      <c r="H40" s="55"/>
    </row>
    <row r="41" spans="1:12" s="15" customFormat="1" ht="15" customHeight="1" x14ac:dyDescent="0.25">
      <c r="A41" s="55" t="s">
        <v>41</v>
      </c>
      <c r="B41" s="55"/>
      <c r="C41" s="55"/>
      <c r="D41" s="55"/>
      <c r="E41" s="55"/>
      <c r="F41" s="55"/>
      <c r="G41" s="55"/>
      <c r="H41" s="56"/>
    </row>
    <row r="42" spans="1:12" s="11" customFormat="1" ht="59.25" customHeight="1" x14ac:dyDescent="0.25">
      <c r="A42" s="57" t="s">
        <v>42</v>
      </c>
      <c r="B42" s="57"/>
      <c r="C42" s="57"/>
      <c r="D42" s="57"/>
      <c r="E42" s="57"/>
      <c r="F42" s="57"/>
      <c r="G42" s="57"/>
      <c r="H42" s="57"/>
      <c r="I42" s="15"/>
      <c r="J42" s="15"/>
    </row>
    <row r="43" spans="1:12" s="11" customFormat="1" ht="45" customHeight="1" x14ac:dyDescent="0.25">
      <c r="A43" s="57" t="s">
        <v>49</v>
      </c>
      <c r="B43" s="57"/>
      <c r="C43" s="57"/>
      <c r="D43" s="57"/>
      <c r="E43" s="57"/>
      <c r="F43" s="57"/>
      <c r="G43" s="57"/>
      <c r="H43" s="57"/>
      <c r="I43" s="15"/>
      <c r="J43" s="15"/>
    </row>
    <row r="44" spans="1:12" s="15" customFormat="1" ht="15" customHeight="1" x14ac:dyDescent="0.25">
      <c r="A44" s="55" t="s">
        <v>13</v>
      </c>
      <c r="B44" s="55"/>
      <c r="C44" s="55"/>
      <c r="D44" s="55"/>
      <c r="E44" s="55"/>
      <c r="F44" s="55"/>
      <c r="G44" s="55"/>
      <c r="H44" s="55"/>
    </row>
    <row r="45" spans="1:12" s="15" customFormat="1" x14ac:dyDescent="0.25">
      <c r="A45" s="55" t="s">
        <v>14</v>
      </c>
      <c r="B45" s="55"/>
      <c r="C45" s="55"/>
      <c r="D45" s="55"/>
      <c r="E45" s="55"/>
      <c r="F45" s="55"/>
      <c r="G45" s="55"/>
      <c r="H45" s="56"/>
      <c r="I45" s="11"/>
      <c r="J45" s="11"/>
    </row>
    <row r="46" spans="1:12" s="15" customFormat="1" x14ac:dyDescent="0.25">
      <c r="A46" s="55" t="s">
        <v>14</v>
      </c>
      <c r="B46" s="55"/>
      <c r="C46" s="55"/>
      <c r="D46" s="55"/>
      <c r="E46" s="55"/>
      <c r="F46" s="55"/>
      <c r="G46" s="55"/>
      <c r="H46" s="56"/>
      <c r="I46" s="11"/>
      <c r="J46" s="11"/>
    </row>
    <row r="47" spans="1:12" s="15" customFormat="1" x14ac:dyDescent="0.25">
      <c r="A47" s="55" t="s">
        <v>15</v>
      </c>
      <c r="B47" s="55"/>
      <c r="C47" s="55"/>
      <c r="D47" s="55"/>
      <c r="E47" s="55"/>
      <c r="F47" s="55"/>
      <c r="G47" s="55"/>
      <c r="H47" s="56"/>
      <c r="I47" s="58"/>
      <c r="J47" s="58"/>
    </row>
    <row r="48" spans="1:12" s="11" customFormat="1" ht="30" customHeight="1" x14ac:dyDescent="0.25">
      <c r="A48" s="59" t="s">
        <v>18</v>
      </c>
      <c r="B48" s="59"/>
      <c r="C48" s="59"/>
      <c r="D48" s="59"/>
      <c r="E48" s="59"/>
      <c r="F48" s="59"/>
      <c r="G48" s="59"/>
    </row>
    <row r="49" spans="1:10" s="58" customFormat="1" x14ac:dyDescent="0.25">
      <c r="A49" s="60" t="s">
        <v>19</v>
      </c>
      <c r="B49" s="61"/>
      <c r="C49" s="61"/>
      <c r="D49" s="61"/>
      <c r="E49" s="61"/>
      <c r="F49" s="61"/>
      <c r="G49" s="61"/>
      <c r="I49" s="38"/>
      <c r="J49" s="38"/>
    </row>
    <row r="50" spans="1:10" s="11" customFormat="1" x14ac:dyDescent="0.25">
      <c r="B50" s="10"/>
      <c r="C50" s="10"/>
      <c r="I50" s="38"/>
      <c r="J50" s="38"/>
    </row>
    <row r="51" spans="1:10" s="11" customFormat="1" x14ac:dyDescent="0.25">
      <c r="B51" s="10"/>
      <c r="C51" s="10"/>
      <c r="I51" s="38"/>
      <c r="J51" s="38"/>
    </row>
  </sheetData>
  <mergeCells count="31">
    <mergeCell ref="E6:H6"/>
    <mergeCell ref="A11:H11"/>
    <mergeCell ref="D8:H8"/>
    <mergeCell ref="A8:B8"/>
    <mergeCell ref="A9:B9"/>
    <mergeCell ref="A10:H10"/>
    <mergeCell ref="A1:B1"/>
    <mergeCell ref="E3:H3"/>
    <mergeCell ref="A4:B4"/>
    <mergeCell ref="E5:H5"/>
    <mergeCell ref="A48:G48"/>
    <mergeCell ref="A39:H39"/>
    <mergeCell ref="A31:H31"/>
    <mergeCell ref="A32:H32"/>
    <mergeCell ref="A33:H33"/>
    <mergeCell ref="A34:H34"/>
    <mergeCell ref="A35:H35"/>
    <mergeCell ref="A36:H36"/>
    <mergeCell ref="A29:F29"/>
    <mergeCell ref="A37:H37"/>
    <mergeCell ref="A38:H38"/>
    <mergeCell ref="A6:B6"/>
    <mergeCell ref="A49:G49"/>
    <mergeCell ref="A40:H40"/>
    <mergeCell ref="A41:G41"/>
    <mergeCell ref="A42:H42"/>
    <mergeCell ref="A45:G45"/>
    <mergeCell ref="A43:H43"/>
    <mergeCell ref="A46:G46"/>
    <mergeCell ref="A47:G47"/>
    <mergeCell ref="A44:H44"/>
  </mergeCells>
  <pageMargins left="0.70866141732283472" right="0.70866141732283472" top="0.55118110236220474" bottom="0.5511811023622047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Powęska</dc:creator>
  <cp:lastModifiedBy>Anna Brylewska</cp:lastModifiedBy>
  <cp:lastPrinted>2025-06-10T05:59:18Z</cp:lastPrinted>
  <dcterms:created xsi:type="dcterms:W3CDTF">2015-06-05T18:19:34Z</dcterms:created>
  <dcterms:modified xsi:type="dcterms:W3CDTF">2026-03-26T07:33:57Z</dcterms:modified>
</cp:coreProperties>
</file>